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2" l="1"/>
  <c r="C13" i="2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<sst xmlns="http://schemas.openxmlformats.org/spreadsheetml/2006/main" count="279" uniqueCount="244">
  <si>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</si>
  <si>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</si>
  <si>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</si>
  <si>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</si>
  <si>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</si>
  <si>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</si>
  <si>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</si>
  <si>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</si>
  <si>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</si>
  <si>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</si>
  <si>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</si>
  <si>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</si>
  <si>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18/35038583</t>
  </si>
  <si>
    <t>ليتيم</t>
  </si>
  <si>
    <t>نورهان</t>
  </si>
  <si>
    <t>35038583</t>
  </si>
  <si>
    <t>18/35032673</t>
  </si>
  <si>
    <t>مازري</t>
  </si>
  <si>
    <t>كوثر</t>
  </si>
  <si>
    <t>35032673</t>
  </si>
  <si>
    <t>18/35040620</t>
  </si>
  <si>
    <t>مباركي</t>
  </si>
  <si>
    <t>أميرة</t>
  </si>
  <si>
    <t>35040620</t>
  </si>
  <si>
    <t>18/35036487</t>
  </si>
  <si>
    <t>اسراء فاطمة الزهرة</t>
  </si>
  <si>
    <t>35036487</t>
  </si>
  <si>
    <t>16/35035789</t>
  </si>
  <si>
    <t>نور الإسلام</t>
  </si>
  <si>
    <t>35035789</t>
  </si>
  <si>
    <t>18/35046428</t>
  </si>
  <si>
    <t>محبوب</t>
  </si>
  <si>
    <t>رانيا</t>
  </si>
  <si>
    <t>35046428</t>
  </si>
  <si>
    <t>17/35039377</t>
  </si>
  <si>
    <t>لحسن</t>
  </si>
  <si>
    <t>35039377</t>
  </si>
  <si>
    <t>18/38047127</t>
  </si>
  <si>
    <t>محمد فاظل محمد سالم</t>
  </si>
  <si>
    <t>تربة</t>
  </si>
  <si>
    <t>38047127</t>
  </si>
  <si>
    <t>17/ 35041923</t>
  </si>
  <si>
    <t>مخاطرية</t>
  </si>
  <si>
    <t>فاطمة</t>
  </si>
  <si>
    <t>35041923</t>
  </si>
  <si>
    <t>17/35045467</t>
  </si>
  <si>
    <t>مختاري</t>
  </si>
  <si>
    <t>حسام</t>
  </si>
  <si>
    <t xml:space="preserve">  35045467</t>
  </si>
  <si>
    <t>18/39049878</t>
  </si>
  <si>
    <t>مخلوفي</t>
  </si>
  <si>
    <t>أشواق</t>
  </si>
  <si>
    <t>39049878</t>
  </si>
  <si>
    <t>18/39060800</t>
  </si>
  <si>
    <t>مداح</t>
  </si>
  <si>
    <t>نورة</t>
  </si>
  <si>
    <t>39060800</t>
  </si>
  <si>
    <t>18/35039452</t>
  </si>
  <si>
    <t>مداس</t>
  </si>
  <si>
    <t>باديس</t>
  </si>
  <si>
    <t>35039452</t>
  </si>
  <si>
    <t>17/ 35033906</t>
  </si>
  <si>
    <t>مرابط</t>
  </si>
  <si>
    <t>اية</t>
  </si>
  <si>
    <t>35033906</t>
  </si>
  <si>
    <t>02/443960</t>
  </si>
  <si>
    <t>ربعية</t>
  </si>
  <si>
    <t>443960</t>
  </si>
  <si>
    <t>17/3504627</t>
  </si>
  <si>
    <t>شعيب</t>
  </si>
  <si>
    <t xml:space="preserve">  35046247</t>
  </si>
  <si>
    <t xml:space="preserve"> 16/35092171</t>
  </si>
  <si>
    <t>مراتي</t>
  </si>
  <si>
    <t>دليلة</t>
  </si>
  <si>
    <t xml:space="preserve">  35092171</t>
  </si>
  <si>
    <t>17/ 35035329</t>
  </si>
  <si>
    <t>مرزوق</t>
  </si>
  <si>
    <t>خولة سليمة</t>
  </si>
  <si>
    <t>35035329</t>
  </si>
  <si>
    <t>18/35037443</t>
  </si>
  <si>
    <t>مرزوقي</t>
  </si>
  <si>
    <t>ندى</t>
  </si>
  <si>
    <t>35037443</t>
  </si>
  <si>
    <t>17/ 35039985</t>
  </si>
  <si>
    <t>مريجة</t>
  </si>
  <si>
    <t>عفراء</t>
  </si>
  <si>
    <t>35039985</t>
  </si>
  <si>
    <t>17/ 35035657</t>
  </si>
  <si>
    <t>مزاغشية</t>
  </si>
  <si>
    <t>أحمد رامي</t>
  </si>
  <si>
    <t>35035657</t>
  </si>
  <si>
    <t>18/35039284</t>
  </si>
  <si>
    <t>مزروع</t>
  </si>
  <si>
    <t>نسرين</t>
  </si>
  <si>
    <t>35039284</t>
  </si>
  <si>
    <t xml:space="preserve"> 18/35040081</t>
  </si>
  <si>
    <t>مزيان</t>
  </si>
  <si>
    <t>بوبكر</t>
  </si>
  <si>
    <t xml:space="preserve"> 35040081</t>
  </si>
  <si>
    <t>18/35033816</t>
  </si>
  <si>
    <t>مزياني</t>
  </si>
  <si>
    <t>دعاء الآماني</t>
  </si>
  <si>
    <t>35033816</t>
  </si>
  <si>
    <t>18/35038243</t>
  </si>
  <si>
    <t>مسعودي</t>
  </si>
  <si>
    <t>اماني</t>
  </si>
  <si>
    <t>35038243</t>
  </si>
  <si>
    <t>17/35040149</t>
  </si>
  <si>
    <t xml:space="preserve">نور الهدى </t>
  </si>
  <si>
    <t>35040149</t>
  </si>
  <si>
    <t>16/35044501</t>
  </si>
  <si>
    <t>مسمش</t>
  </si>
  <si>
    <t>منال</t>
  </si>
  <si>
    <t>35044501</t>
  </si>
  <si>
    <t>18/35034587</t>
  </si>
  <si>
    <t>مصمودي</t>
  </si>
  <si>
    <t>عبير</t>
  </si>
  <si>
    <t>35034587</t>
  </si>
  <si>
    <t>17/35043093</t>
  </si>
  <si>
    <t>معوش</t>
  </si>
  <si>
    <t>عكة</t>
  </si>
  <si>
    <t>35043093</t>
  </si>
  <si>
    <t>18/35031395</t>
  </si>
  <si>
    <t>معيريف</t>
  </si>
  <si>
    <t>هديل</t>
  </si>
  <si>
    <t>35031395</t>
  </si>
  <si>
    <t>18/35036089</t>
  </si>
  <si>
    <t>معيلبي</t>
  </si>
  <si>
    <t>وفاء</t>
  </si>
  <si>
    <t>35036089</t>
  </si>
  <si>
    <t>17/ 35038163</t>
  </si>
  <si>
    <t>مغزي حب الله</t>
  </si>
  <si>
    <t>عكرمة</t>
  </si>
  <si>
    <t>35038163</t>
  </si>
  <si>
    <t>17/ 35044391</t>
  </si>
  <si>
    <t>مغني</t>
  </si>
  <si>
    <t>أحمد</t>
  </si>
  <si>
    <t>35044391</t>
  </si>
  <si>
    <t>18/35036457</t>
  </si>
  <si>
    <t>مغيري</t>
  </si>
  <si>
    <t>هدى اكرام</t>
  </si>
  <si>
    <t>17/ 35032902</t>
  </si>
  <si>
    <t>مغيش</t>
  </si>
  <si>
    <t>نادية</t>
  </si>
  <si>
    <t>35032902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</si>
  <si>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</si>
  <si>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</si>
  <si>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</si>
  <si>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18/35035100</t>
  </si>
  <si>
    <t>مفتاح</t>
  </si>
  <si>
    <t>إنتصار</t>
  </si>
  <si>
    <t>35035100</t>
  </si>
  <si>
    <t>18/35034227</t>
  </si>
  <si>
    <t>دعاء بلقيس</t>
  </si>
  <si>
    <t>35034227</t>
  </si>
  <si>
    <t>17/ 35038869</t>
  </si>
  <si>
    <t>ريحانة</t>
  </si>
  <si>
    <t>35038869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</si>
  <si>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</si>
  <si>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</si>
  <si>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</si>
  <si>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</si>
  <si>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</si>
  <si>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</si>
  <si>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</si>
  <si>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</si>
  <si>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</si>
  <si>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</si>
  <si>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</si>
  <si>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</si>
  <si>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</si>
  <si>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</si>
  <si>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</si>
  <si>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</si>
  <si>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</si>
  <si>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</si>
  <si>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</si>
  <si>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</si>
  <si>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</si>
  <si>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</si>
  <si>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</si>
  <si>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</si>
  <si>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</si>
  <si>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</si>
  <si>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</si>
  <si>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</si>
  <si>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</si>
  <si>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</si>
  <si>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</si>
  <si>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</si>
  <si>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</si>
  <si>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</si>
  <si>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</si>
  <si>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</si>
  <si>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</si>
  <si>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</si>
  <si>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</si>
  <si>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</si>
  <si>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F111</t>
  </si>
  <si>
    <t>Compré et expression écrite 1</t>
  </si>
  <si>
    <t/>
  </si>
  <si>
    <t>Year</t>
  </si>
  <si>
    <t>السنة الأولى</t>
  </si>
  <si>
    <t>Semester</t>
  </si>
  <si>
    <t>السـداســـي   الأول</t>
  </si>
  <si>
    <t>Section</t>
  </si>
  <si>
    <t>Group</t>
  </si>
  <si>
    <t>ExamType</t>
  </si>
  <si>
    <t>TDTP_1</t>
  </si>
  <si>
    <t>6</t>
  </si>
  <si>
    <t>نقطة التقييم الأول</t>
  </si>
  <si>
    <t>TDTP_2</t>
  </si>
  <si>
    <t>نقطة التقييم الثاني</t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</si>
  <si>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</si>
  <si>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</si>
  <si>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</si>
  <si>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</si>
  <si>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</si>
  <si>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</si>
  <si>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</si>
  <si>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</si>
  <si>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</si>
  <si>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</si>
  <si>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</si>
  <si>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</si>
  <si>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</si>
  <si>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</si>
  <si>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</si>
  <si>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</si>
  <si>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</si>
  <si>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</si>
  <si>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</si>
  <si>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</si>
  <si>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</si>
  <si>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</si>
  <si>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</si>
  <si>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</si>
  <si>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</si>
  <si>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</si>
  <si>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</si>
  <si>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</si>
  <si>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</si>
  <si>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</si>
  <si>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Benmoussa Yasser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</si>
</sst>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313241</xdr:rowOff>
    </xdr:to>
    <xdr:pic>
      <xdr:nvPicPr>
        <xdr:cNvPr id="2" name="Grafik 1" descr="Logo.shp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313241</xdr:rowOff>
    </xdr:to>
    <xdr:pic>
      <xdr:nvPicPr>
        <xdr:cNvPr id="3" name="Grafik 2" descr="Logo.shp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10" workbookViewId="0">
      <selection activeCell="F17" sqref="F17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243</v>
      </c>
      <c r="C9" s="104"/>
      <c r="D9" s="105" t="str">
        <f>"المقياس : " &amp; Config!$C$10</f>
        <v>المقياس : Compré et expression écrite 1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13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4.5</v>
      </c>
      <c r="F15" s="18"/>
      <c r="G15" s="18"/>
      <c r="H15" s="19">
        <f>IF(AND(ISBLANK(E15),ISBLANK(F15),ISBLANK(G15)), "", E15+F15+G15)</f>
        <v>4.5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4.5</v>
      </c>
      <c r="F16" s="18">
        <v>6</v>
      </c>
      <c r="G16" s="18">
        <v>8</v>
      </c>
      <c r="H16" s="19">
        <f>IF(AND(ISBLANK(E16),ISBLANK(F16),ISBLANK(G16)), "", E16+F16+G16)</f>
        <v>18.5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2</v>
      </c>
      <c r="F17" s="18">
        <v>2</v>
      </c>
      <c r="G17" s="18">
        <v>6</v>
      </c>
      <c r="H17" s="19">
        <f t="shared" ref="H17:H49" si="0">IF(AND(ISBLANK(E17),ISBLANK(F17),ISBLANK(G17)),"",E17+F17+G17)</f>
        <v>10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21</v>
      </c>
      <c r="D18" s="17" t="s">
        <v>25</v>
      </c>
      <c r="E18" s="18"/>
      <c r="F18" s="18"/>
      <c r="G18" s="18"/>
      <c r="H18" s="19" t="str">
        <f t="shared" si="0"/>
        <v/>
      </c>
      <c r="I18" s="20"/>
      <c r="L18" s="21" t="s">
        <v>26</v>
      </c>
    </row>
    <row r="19" spans="1:12" ht="19.5" customHeight="1">
      <c r="A19" s="15">
        <v>5</v>
      </c>
      <c r="B19" s="16" t="s">
        <v>27</v>
      </c>
      <c r="C19" s="17" t="s">
        <v>21</v>
      </c>
      <c r="D19" s="17" t="s">
        <v>28</v>
      </c>
      <c r="E19" s="18"/>
      <c r="F19" s="18"/>
      <c r="G19" s="18"/>
      <c r="H19" s="19" t="str">
        <f t="shared" si="0"/>
        <v/>
      </c>
      <c r="I19" s="20"/>
      <c r="L19" s="21" t="s">
        <v>29</v>
      </c>
    </row>
    <row r="20" spans="1:12" ht="19.5" customHeight="1">
      <c r="A20" s="15">
        <v>6</v>
      </c>
      <c r="B20" s="16" t="s">
        <v>30</v>
      </c>
      <c r="C20" s="17" t="s">
        <v>31</v>
      </c>
      <c r="D20" s="17" t="s">
        <v>32</v>
      </c>
      <c r="E20" s="18"/>
      <c r="F20" s="18"/>
      <c r="G20" s="18"/>
      <c r="H20" s="19" t="str">
        <f t="shared" si="0"/>
        <v/>
      </c>
      <c r="I20" s="20"/>
      <c r="L20" s="21" t="s">
        <v>33</v>
      </c>
    </row>
    <row r="21" spans="1:12" ht="19.5" customHeight="1">
      <c r="A21" s="15">
        <v>7</v>
      </c>
      <c r="B21" s="16" t="s">
        <v>34</v>
      </c>
      <c r="C21" s="17" t="s">
        <v>31</v>
      </c>
      <c r="D21" s="17" t="s">
        <v>35</v>
      </c>
      <c r="E21" s="18"/>
      <c r="F21" s="18"/>
      <c r="G21" s="18"/>
      <c r="H21" s="19" t="str">
        <f t="shared" si="0"/>
        <v/>
      </c>
      <c r="I21" s="20"/>
      <c r="L21" s="21" t="s">
        <v>36</v>
      </c>
    </row>
    <row r="22" spans="1:12" ht="19.5" customHeight="1">
      <c r="A22" s="15">
        <v>8</v>
      </c>
      <c r="B22" s="16" t="s">
        <v>37</v>
      </c>
      <c r="C22" s="17" t="s">
        <v>38</v>
      </c>
      <c r="D22" s="17" t="s">
        <v>39</v>
      </c>
      <c r="E22" s="18">
        <v>3.5</v>
      </c>
      <c r="F22" s="18">
        <v>1</v>
      </c>
      <c r="G22" s="18">
        <v>6</v>
      </c>
      <c r="H22" s="19">
        <f t="shared" si="0"/>
        <v>10.5</v>
      </c>
      <c r="I22" s="20"/>
      <c r="L22" s="21" t="s">
        <v>40</v>
      </c>
    </row>
    <row r="23" spans="1:12" ht="19.5" customHeight="1">
      <c r="A23" s="15">
        <v>9</v>
      </c>
      <c r="B23" s="16" t="s">
        <v>41</v>
      </c>
      <c r="C23" s="17" t="s">
        <v>42</v>
      </c>
      <c r="D23" s="17" t="s">
        <v>43</v>
      </c>
      <c r="E23" s="18">
        <v>3</v>
      </c>
      <c r="F23" s="18">
        <v>2</v>
      </c>
      <c r="G23" s="18">
        <v>4</v>
      </c>
      <c r="H23" s="19">
        <f t="shared" si="0"/>
        <v>9</v>
      </c>
      <c r="I23" s="20"/>
      <c r="L23" s="21" t="s">
        <v>44</v>
      </c>
    </row>
    <row r="24" spans="1:12" ht="19.5" customHeight="1">
      <c r="A24" s="15">
        <v>10</v>
      </c>
      <c r="B24" s="16" t="s">
        <v>45</v>
      </c>
      <c r="C24" s="17" t="s">
        <v>46</v>
      </c>
      <c r="D24" s="17" t="s">
        <v>47</v>
      </c>
      <c r="E24" s="18">
        <v>1</v>
      </c>
      <c r="F24" s="18">
        <v>6</v>
      </c>
      <c r="G24" s="18">
        <v>7</v>
      </c>
      <c r="H24" s="19">
        <f t="shared" si="0"/>
        <v>14</v>
      </c>
      <c r="I24" s="20"/>
      <c r="L24" s="21" t="s">
        <v>48</v>
      </c>
    </row>
    <row r="25" spans="1:12" ht="19.5" customHeight="1">
      <c r="A25" s="15">
        <v>11</v>
      </c>
      <c r="B25" s="16" t="s">
        <v>49</v>
      </c>
      <c r="C25" s="17" t="s">
        <v>50</v>
      </c>
      <c r="D25" s="17" t="s">
        <v>51</v>
      </c>
      <c r="E25" s="18">
        <v>4</v>
      </c>
      <c r="F25" s="18">
        <v>6</v>
      </c>
      <c r="G25" s="18">
        <v>7</v>
      </c>
      <c r="H25" s="19">
        <f t="shared" si="0"/>
        <v>17</v>
      </c>
      <c r="I25" s="20"/>
      <c r="L25" s="21" t="s">
        <v>52</v>
      </c>
    </row>
    <row r="26" spans="1:12" ht="19.5" customHeight="1">
      <c r="A26" s="15">
        <v>12</v>
      </c>
      <c r="B26" s="16" t="s">
        <v>53</v>
      </c>
      <c r="C26" s="17" t="s">
        <v>54</v>
      </c>
      <c r="D26" s="17" t="s">
        <v>55</v>
      </c>
      <c r="E26" s="18"/>
      <c r="F26" s="18"/>
      <c r="G26" s="18"/>
      <c r="H26" s="19" t="str">
        <f t="shared" si="0"/>
        <v/>
      </c>
      <c r="I26" s="20"/>
      <c r="L26" s="21" t="s">
        <v>56</v>
      </c>
    </row>
    <row r="27" spans="1:12" ht="19.5" customHeight="1">
      <c r="A27" s="15">
        <v>13</v>
      </c>
      <c r="B27" s="16" t="s">
        <v>57</v>
      </c>
      <c r="C27" s="17" t="s">
        <v>58</v>
      </c>
      <c r="D27" s="17" t="s">
        <v>59</v>
      </c>
      <c r="E27" s="18">
        <v>4</v>
      </c>
      <c r="F27" s="18">
        <v>6</v>
      </c>
      <c r="G27" s="18">
        <v>6</v>
      </c>
      <c r="H27" s="19">
        <f t="shared" si="0"/>
        <v>16</v>
      </c>
      <c r="I27" s="20"/>
      <c r="L27" s="21" t="s">
        <v>60</v>
      </c>
    </row>
    <row r="28" spans="1:12" ht="19.5" customHeight="1">
      <c r="A28" s="15">
        <v>14</v>
      </c>
      <c r="B28" s="16" t="s">
        <v>61</v>
      </c>
      <c r="C28" s="17" t="s">
        <v>62</v>
      </c>
      <c r="D28" s="17" t="s">
        <v>63</v>
      </c>
      <c r="E28" s="18"/>
      <c r="F28" s="18"/>
      <c r="G28" s="18"/>
      <c r="H28" s="19" t="str">
        <f t="shared" si="0"/>
        <v/>
      </c>
      <c r="I28" s="20"/>
      <c r="L28" s="21" t="s">
        <v>64</v>
      </c>
    </row>
    <row r="29" spans="1:12" ht="19.5" customHeight="1">
      <c r="A29" s="15">
        <v>15</v>
      </c>
      <c r="B29" s="16" t="s">
        <v>65</v>
      </c>
      <c r="C29" s="17" t="s">
        <v>62</v>
      </c>
      <c r="D29" s="17" t="s">
        <v>66</v>
      </c>
      <c r="E29" s="18"/>
      <c r="F29" s="18"/>
      <c r="G29" s="18"/>
      <c r="H29" s="19" t="str">
        <f t="shared" si="0"/>
        <v/>
      </c>
      <c r="I29" s="20"/>
      <c r="L29" s="21" t="s">
        <v>67</v>
      </c>
    </row>
    <row r="30" spans="1:12" ht="19.5" customHeight="1">
      <c r="A30" s="15">
        <v>16</v>
      </c>
      <c r="B30" s="16" t="s">
        <v>68</v>
      </c>
      <c r="C30" s="17" t="s">
        <v>62</v>
      </c>
      <c r="D30" s="17" t="s">
        <v>69</v>
      </c>
      <c r="E30" s="18">
        <v>2</v>
      </c>
      <c r="F30" s="18"/>
      <c r="G30" s="18"/>
      <c r="H30" s="19">
        <f t="shared" si="0"/>
        <v>2</v>
      </c>
      <c r="I30" s="20"/>
      <c r="L30" s="21" t="s">
        <v>70</v>
      </c>
    </row>
    <row r="31" spans="1:12" ht="19.5" customHeight="1">
      <c r="A31" s="15">
        <v>17</v>
      </c>
      <c r="B31" s="16" t="s">
        <v>71</v>
      </c>
      <c r="C31" s="17" t="s">
        <v>72</v>
      </c>
      <c r="D31" s="17" t="s">
        <v>73</v>
      </c>
      <c r="E31" s="18">
        <v>2</v>
      </c>
      <c r="F31" s="18">
        <v>6</v>
      </c>
      <c r="G31" s="18">
        <v>8</v>
      </c>
      <c r="H31" s="19">
        <f t="shared" si="0"/>
        <v>16</v>
      </c>
      <c r="I31" s="20"/>
      <c r="L31" s="21" t="s">
        <v>74</v>
      </c>
    </row>
    <row r="32" spans="1:12" ht="19.5" customHeight="1">
      <c r="A32" s="15">
        <v>18</v>
      </c>
      <c r="B32" s="16" t="s">
        <v>75</v>
      </c>
      <c r="C32" s="17" t="s">
        <v>76</v>
      </c>
      <c r="D32" s="17" t="s">
        <v>77</v>
      </c>
      <c r="E32" s="18"/>
      <c r="F32" s="18"/>
      <c r="G32" s="18"/>
      <c r="H32" s="19" t="str">
        <f t="shared" si="0"/>
        <v/>
      </c>
      <c r="I32" s="20"/>
      <c r="L32" s="21" t="s">
        <v>78</v>
      </c>
    </row>
    <row r="33" spans="1:12" ht="19.5" customHeight="1">
      <c r="A33" s="15">
        <v>19</v>
      </c>
      <c r="B33" s="16" t="s">
        <v>79</v>
      </c>
      <c r="C33" s="17" t="s">
        <v>80</v>
      </c>
      <c r="D33" s="17" t="s">
        <v>81</v>
      </c>
      <c r="E33" s="18">
        <v>4.5</v>
      </c>
      <c r="F33" s="18">
        <v>6</v>
      </c>
      <c r="G33" s="18">
        <v>7</v>
      </c>
      <c r="H33" s="19">
        <f t="shared" si="0"/>
        <v>17.5</v>
      </c>
      <c r="I33" s="20"/>
      <c r="L33" s="21" t="s">
        <v>82</v>
      </c>
    </row>
    <row r="34" spans="1:12" ht="19.5" customHeight="1">
      <c r="A34" s="15">
        <v>20</v>
      </c>
      <c r="B34" s="16" t="s">
        <v>83</v>
      </c>
      <c r="C34" s="17" t="s">
        <v>84</v>
      </c>
      <c r="D34" s="17" t="s">
        <v>85</v>
      </c>
      <c r="E34" s="18"/>
      <c r="F34" s="18"/>
      <c r="G34" s="18"/>
      <c r="H34" s="19" t="str">
        <f t="shared" si="0"/>
        <v/>
      </c>
      <c r="I34" s="20"/>
      <c r="L34" s="21" t="s">
        <v>86</v>
      </c>
    </row>
    <row r="35" spans="1:12" ht="19.5" customHeight="1">
      <c r="A35" s="15">
        <v>21</v>
      </c>
      <c r="B35" s="16" t="s">
        <v>87</v>
      </c>
      <c r="C35" s="17" t="s">
        <v>88</v>
      </c>
      <c r="D35" s="17" t="s">
        <v>89</v>
      </c>
      <c r="E35" s="18">
        <v>3</v>
      </c>
      <c r="F35" s="18">
        <v>6</v>
      </c>
      <c r="G35" s="18">
        <v>6</v>
      </c>
      <c r="H35" s="19">
        <f t="shared" si="0"/>
        <v>15</v>
      </c>
      <c r="I35" s="20"/>
      <c r="L35" s="21" t="s">
        <v>90</v>
      </c>
    </row>
    <row r="36" spans="1:12" ht="19.5" customHeight="1">
      <c r="A36" s="15">
        <v>22</v>
      </c>
      <c r="B36" s="16" t="s">
        <v>91</v>
      </c>
      <c r="C36" s="17" t="s">
        <v>92</v>
      </c>
      <c r="D36" s="17" t="s">
        <v>93</v>
      </c>
      <c r="E36" s="18">
        <v>4</v>
      </c>
      <c r="F36" s="18">
        <v>3.5</v>
      </c>
      <c r="G36" s="18">
        <v>6</v>
      </c>
      <c r="H36" s="19">
        <f t="shared" si="0"/>
        <v>13.5</v>
      </c>
      <c r="I36" s="20"/>
      <c r="L36" s="21" t="s">
        <v>94</v>
      </c>
    </row>
    <row r="37" spans="1:12" ht="19.5" customHeight="1">
      <c r="A37" s="15">
        <v>23</v>
      </c>
      <c r="B37" s="16" t="s">
        <v>95</v>
      </c>
      <c r="C37" s="17" t="s">
        <v>96</v>
      </c>
      <c r="D37" s="17" t="s">
        <v>97</v>
      </c>
      <c r="E37" s="18">
        <v>5.5</v>
      </c>
      <c r="F37" s="18">
        <v>4</v>
      </c>
      <c r="G37" s="18">
        <v>7</v>
      </c>
      <c r="H37" s="19">
        <f t="shared" si="0"/>
        <v>16.5</v>
      </c>
      <c r="I37" s="20"/>
      <c r="L37" s="21" t="s">
        <v>98</v>
      </c>
    </row>
    <row r="38" spans="1:12" ht="19.5" customHeight="1">
      <c r="A38" s="15">
        <v>24</v>
      </c>
      <c r="B38" s="16" t="s">
        <v>99</v>
      </c>
      <c r="C38" s="17" t="s">
        <v>100</v>
      </c>
      <c r="D38" s="17" t="s">
        <v>101</v>
      </c>
      <c r="E38" s="18">
        <v>3</v>
      </c>
      <c r="F38" s="18">
        <v>6</v>
      </c>
      <c r="G38" s="18">
        <v>6</v>
      </c>
      <c r="H38" s="19">
        <f t="shared" si="0"/>
        <v>15</v>
      </c>
      <c r="I38" s="20"/>
      <c r="L38" s="21" t="s">
        <v>102</v>
      </c>
    </row>
    <row r="39" spans="1:12" ht="19.5" customHeight="1">
      <c r="A39" s="15">
        <v>25</v>
      </c>
      <c r="B39" s="16" t="s">
        <v>103</v>
      </c>
      <c r="C39" s="17" t="s">
        <v>104</v>
      </c>
      <c r="D39" s="17" t="s">
        <v>105</v>
      </c>
      <c r="E39" s="18">
        <v>3</v>
      </c>
      <c r="F39" s="18">
        <v>4</v>
      </c>
      <c r="G39" s="18">
        <v>4</v>
      </c>
      <c r="H39" s="19">
        <f t="shared" si="0"/>
        <v>11</v>
      </c>
      <c r="I39" s="20"/>
      <c r="L39" s="21" t="s">
        <v>106</v>
      </c>
    </row>
    <row r="40" spans="1:12" ht="19.5" customHeight="1">
      <c r="A40" s="15">
        <v>26</v>
      </c>
      <c r="B40" s="16" t="s">
        <v>107</v>
      </c>
      <c r="C40" s="17" t="s">
        <v>104</v>
      </c>
      <c r="D40" s="17" t="s">
        <v>108</v>
      </c>
      <c r="E40" s="18">
        <v>3.5</v>
      </c>
      <c r="F40" s="18">
        <v>5</v>
      </c>
      <c r="G40" s="18">
        <v>8</v>
      </c>
      <c r="H40" s="19">
        <f t="shared" si="0"/>
        <v>16.5</v>
      </c>
      <c r="I40" s="20"/>
      <c r="L40" s="21" t="s">
        <v>109</v>
      </c>
    </row>
    <row r="41" spans="1:12" ht="19.5" customHeight="1">
      <c r="A41" s="15">
        <v>27</v>
      </c>
      <c r="B41" s="16" t="s">
        <v>110</v>
      </c>
      <c r="C41" s="17" t="s">
        <v>111</v>
      </c>
      <c r="D41" s="17" t="s">
        <v>112</v>
      </c>
      <c r="E41" s="18"/>
      <c r="F41" s="18"/>
      <c r="G41" s="18"/>
      <c r="H41" s="19" t="str">
        <f t="shared" si="0"/>
        <v/>
      </c>
      <c r="I41" s="20"/>
      <c r="L41" s="21" t="s">
        <v>113</v>
      </c>
    </row>
    <row r="42" spans="1:12" ht="19.5" customHeight="1">
      <c r="A42" s="15">
        <v>28</v>
      </c>
      <c r="B42" s="16" t="s">
        <v>114</v>
      </c>
      <c r="C42" s="17" t="s">
        <v>115</v>
      </c>
      <c r="D42" s="17" t="s">
        <v>116</v>
      </c>
      <c r="E42" s="18"/>
      <c r="F42" s="18"/>
      <c r="G42" s="18"/>
      <c r="H42" s="19" t="str">
        <f t="shared" si="0"/>
        <v/>
      </c>
      <c r="I42" s="20"/>
      <c r="L42" s="21" t="s">
        <v>117</v>
      </c>
    </row>
    <row r="43" spans="1:12" ht="19.5" customHeight="1">
      <c r="A43" s="15">
        <v>29</v>
      </c>
      <c r="B43" s="16" t="s">
        <v>118</v>
      </c>
      <c r="C43" s="17" t="s">
        <v>119</v>
      </c>
      <c r="D43" s="17" t="s">
        <v>120</v>
      </c>
      <c r="E43" s="18">
        <v>3.5</v>
      </c>
      <c r="F43" s="18">
        <v>5</v>
      </c>
      <c r="G43" s="18">
        <v>8</v>
      </c>
      <c r="H43" s="19">
        <f t="shared" si="0"/>
        <v>16.5</v>
      </c>
      <c r="I43" s="20"/>
      <c r="L43" s="21" t="s">
        <v>121</v>
      </c>
    </row>
    <row r="44" spans="1:12" ht="19.5" customHeight="1">
      <c r="A44" s="15">
        <v>30</v>
      </c>
      <c r="B44" s="16" t="s">
        <v>122</v>
      </c>
      <c r="C44" s="17" t="s">
        <v>123</v>
      </c>
      <c r="D44" s="17" t="s">
        <v>124</v>
      </c>
      <c r="E44" s="18">
        <v>3</v>
      </c>
      <c r="F44" s="18">
        <v>6</v>
      </c>
      <c r="G44" s="18">
        <v>8</v>
      </c>
      <c r="H44" s="19">
        <f t="shared" si="0"/>
        <v>17</v>
      </c>
      <c r="I44" s="20"/>
      <c r="L44" s="21" t="s">
        <v>125</v>
      </c>
    </row>
    <row r="45" spans="1:12" ht="19.5" customHeight="1">
      <c r="A45" s="15">
        <v>31</v>
      </c>
      <c r="B45" s="16" t="s">
        <v>126</v>
      </c>
      <c r="C45" s="17" t="s">
        <v>127</v>
      </c>
      <c r="D45" s="17" t="s">
        <v>128</v>
      </c>
      <c r="E45" s="18"/>
      <c r="F45" s="18"/>
      <c r="G45" s="18"/>
      <c r="H45" s="19" t="str">
        <f t="shared" si="0"/>
        <v/>
      </c>
      <c r="I45" s="20"/>
      <c r="L45" s="21" t="s">
        <v>129</v>
      </c>
    </row>
    <row r="46" spans="1:12" ht="19.5" customHeight="1">
      <c r="A46" s="15">
        <v>32</v>
      </c>
      <c r="B46" s="16" t="s">
        <v>130</v>
      </c>
      <c r="C46" s="17" t="s">
        <v>131</v>
      </c>
      <c r="D46" s="17" t="s">
        <v>132</v>
      </c>
      <c r="E46" s="18">
        <v>2</v>
      </c>
      <c r="F46" s="18">
        <v>1</v>
      </c>
      <c r="G46" s="18">
        <v>8</v>
      </c>
      <c r="H46" s="19">
        <f t="shared" si="0"/>
        <v>11</v>
      </c>
      <c r="I46" s="20"/>
      <c r="L46" s="21" t="s">
        <v>133</v>
      </c>
    </row>
    <row r="47" spans="1:12" ht="19.5" customHeight="1">
      <c r="A47" s="15">
        <v>33</v>
      </c>
      <c r="B47" s="16" t="s">
        <v>134</v>
      </c>
      <c r="C47" s="17" t="s">
        <v>135</v>
      </c>
      <c r="D47" s="17" t="s">
        <v>136</v>
      </c>
      <c r="E47" s="18">
        <v>4.5</v>
      </c>
      <c r="F47" s="18">
        <v>6</v>
      </c>
      <c r="G47" s="18">
        <v>4</v>
      </c>
      <c r="H47" s="19">
        <f t="shared" si="0"/>
        <v>14.5</v>
      </c>
      <c r="I47" s="20"/>
      <c r="L47" s="21" t="s">
        <v>137</v>
      </c>
    </row>
    <row r="48" spans="1:12" ht="19.5" customHeight="1">
      <c r="A48" s="15">
        <v>34</v>
      </c>
      <c r="B48" s="16" t="s">
        <v>138</v>
      </c>
      <c r="C48" s="17" t="s">
        <v>139</v>
      </c>
      <c r="D48" s="17" t="s">
        <v>140</v>
      </c>
      <c r="E48" s="18">
        <v>4.5</v>
      </c>
      <c r="F48" s="18">
        <v>5</v>
      </c>
      <c r="G48" s="18">
        <v>5</v>
      </c>
      <c r="H48" s="19">
        <f t="shared" si="0"/>
        <v>14.5</v>
      </c>
      <c r="I48" s="20"/>
      <c r="L48" s="21" t="s">
        <v>138</v>
      </c>
    </row>
    <row r="49" spans="1:12" ht="19.5" customHeight="1">
      <c r="A49" s="22">
        <v>35</v>
      </c>
      <c r="B49" s="23" t="s">
        <v>141</v>
      </c>
      <c r="C49" s="24" t="s">
        <v>142</v>
      </c>
      <c r="D49" s="24" t="s">
        <v>143</v>
      </c>
      <c r="E49" s="25"/>
      <c r="F49" s="25"/>
      <c r="G49" s="25"/>
      <c r="H49" s="26" t="str">
        <f t="shared" si="0"/>
        <v/>
      </c>
      <c r="I49" s="27"/>
      <c r="L49" s="21" t="s">
        <v>144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145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146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147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0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2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3</v>
      </c>
      <c r="B64" s="104" t="s">
        <v>243</v>
      </c>
      <c r="C64" s="104"/>
      <c r="D64" s="105" t="str">
        <f>"المقياس : " &amp; Config!$C$10</f>
        <v>المقياس : Compré et expression écrite 1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13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4</v>
      </c>
      <c r="B66" s="92" t="s">
        <v>5</v>
      </c>
      <c r="C66" s="95" t="s">
        <v>6</v>
      </c>
      <c r="D66" s="95" t="s">
        <v>7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8</v>
      </c>
      <c r="L66" s="81" t="s">
        <v>9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10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11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148</v>
      </c>
      <c r="C70" s="17" t="s">
        <v>149</v>
      </c>
      <c r="D70" s="17" t="s">
        <v>150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151</v>
      </c>
    </row>
    <row r="71" spans="1:12" ht="19.5" customHeight="1">
      <c r="A71" s="15">
        <v>37</v>
      </c>
      <c r="B71" s="16" t="s">
        <v>152</v>
      </c>
      <c r="C71" s="17" t="s">
        <v>149</v>
      </c>
      <c r="D71" s="17" t="s">
        <v>153</v>
      </c>
      <c r="E71" s="18">
        <v>4</v>
      </c>
      <c r="F71" s="18">
        <v>4</v>
      </c>
      <c r="G71" s="18">
        <v>8</v>
      </c>
      <c r="H71" s="19">
        <f>IF(AND(ISBLANK(E71),ISBLANK(F71),ISBLANK(G71)), "", E71+F71+G71)</f>
        <v>16</v>
      </c>
      <c r="I71" s="20"/>
      <c r="L71" s="21" t="s">
        <v>154</v>
      </c>
    </row>
    <row r="72" spans="1:12" ht="19.5" customHeight="1">
      <c r="A72" s="15">
        <v>38</v>
      </c>
      <c r="B72" s="16" t="s">
        <v>155</v>
      </c>
      <c r="C72" s="17" t="s">
        <v>149</v>
      </c>
      <c r="D72" s="17" t="s">
        <v>156</v>
      </c>
      <c r="E72" s="18">
        <v>3.5</v>
      </c>
      <c r="F72" s="18">
        <v>6</v>
      </c>
      <c r="G72" s="18">
        <v>5</v>
      </c>
      <c r="H72" s="19">
        <f>IF(AND(ISBLANK(E72),ISBLANK(F72),ISBLANK(G72)),"",E72+F72+G72)</f>
        <v>14.5</v>
      </c>
      <c r="I72" s="20"/>
      <c r="L72" s="21" t="s">
        <v>157</v>
      </c>
    </row>
    <row r="73" spans="1:12" ht="19.5" customHeight="1">
      <c r="A73" s="79"/>
      <c r="B73" s="79"/>
      <c r="C73" s="79"/>
      <c r="D73" s="79"/>
      <c r="E73" s="79"/>
      <c r="F73" s="79"/>
      <c r="G73" s="79"/>
      <c r="H73" s="79"/>
      <c r="I73" s="79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145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146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147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158</v>
      </c>
      <c r="B1" s="110"/>
      <c r="C1" s="111"/>
      <c r="G1" s="29" t="s">
        <v>159</v>
      </c>
      <c r="H1" s="30" t="s">
        <v>160</v>
      </c>
    </row>
    <row r="2" spans="1:8" s="1" customFormat="1" ht="20.100000000000001" customHeight="1">
      <c r="A2" s="31" t="s">
        <v>161</v>
      </c>
      <c r="B2" s="32" t="s">
        <v>162</v>
      </c>
      <c r="C2" s="33"/>
      <c r="G2" s="34" t="s">
        <v>163</v>
      </c>
      <c r="H2" s="35" t="s">
        <v>164</v>
      </c>
    </row>
    <row r="3" spans="1:8" s="1" customFormat="1" ht="20.100000000000001" customHeight="1">
      <c r="A3" s="31" t="s">
        <v>165</v>
      </c>
      <c r="B3" s="32" t="s">
        <v>166</v>
      </c>
      <c r="C3" s="33"/>
      <c r="G3" s="34" t="s">
        <v>167</v>
      </c>
      <c r="H3" s="35" t="s">
        <v>168</v>
      </c>
    </row>
    <row r="4" spans="1:8" s="1" customFormat="1" ht="20.100000000000001" customHeight="1">
      <c r="A4" s="31" t="s">
        <v>169</v>
      </c>
      <c r="B4" s="36"/>
      <c r="C4" s="37" t="s">
        <v>170</v>
      </c>
      <c r="G4" s="34" t="s">
        <v>171</v>
      </c>
      <c r="H4" s="35" t="s">
        <v>172</v>
      </c>
    </row>
    <row r="5" spans="1:8" s="1" customFormat="1" ht="20.100000000000001" customHeight="1">
      <c r="A5" s="31" t="s">
        <v>173</v>
      </c>
      <c r="B5" s="38" t="s">
        <v>174</v>
      </c>
      <c r="C5" s="37" t="s">
        <v>175</v>
      </c>
      <c r="G5" s="34" t="s">
        <v>176</v>
      </c>
      <c r="H5" s="35" t="s">
        <v>177</v>
      </c>
    </row>
    <row r="6" spans="1:8" s="1" customFormat="1" ht="20.100000000000001" customHeight="1">
      <c r="A6" s="31" t="s">
        <v>178</v>
      </c>
      <c r="B6" s="38" t="s">
        <v>179</v>
      </c>
      <c r="C6" s="33" t="s">
        <v>180</v>
      </c>
      <c r="G6" s="34" t="s">
        <v>181</v>
      </c>
      <c r="H6" s="35" t="s">
        <v>182</v>
      </c>
    </row>
    <row r="7" spans="1:8" s="1" customFormat="1" ht="20.100000000000001" customHeight="1">
      <c r="A7" s="31" t="s">
        <v>183</v>
      </c>
      <c r="B7" s="39" t="s">
        <v>184</v>
      </c>
      <c r="C7" s="40">
        <v>2018</v>
      </c>
      <c r="G7" s="34" t="s">
        <v>185</v>
      </c>
      <c r="H7" s="35" t="s">
        <v>186</v>
      </c>
    </row>
    <row r="8" spans="1:8" s="1" customFormat="1" ht="20.100000000000001" customHeight="1">
      <c r="A8" s="41" t="s">
        <v>187</v>
      </c>
      <c r="B8" s="42" t="s">
        <v>188</v>
      </c>
      <c r="C8" s="33" t="s">
        <v>189</v>
      </c>
      <c r="G8" s="34" t="s">
        <v>190</v>
      </c>
      <c r="H8" s="35" t="s">
        <v>191</v>
      </c>
    </row>
    <row r="9" spans="1:8" s="1" customFormat="1" ht="20.100000000000001" customHeight="1">
      <c r="A9" s="41" t="s">
        <v>192</v>
      </c>
      <c r="B9" s="42" t="s">
        <v>193</v>
      </c>
      <c r="C9" s="33" t="s">
        <v>194</v>
      </c>
      <c r="G9" s="43" t="s">
        <v>195</v>
      </c>
      <c r="H9" s="44" t="s">
        <v>196</v>
      </c>
    </row>
    <row r="10" spans="1:8" s="1" customFormat="1" ht="20.100000000000001" customHeight="1">
      <c r="A10" s="41" t="s">
        <v>197</v>
      </c>
      <c r="B10" s="42" t="s">
        <v>198</v>
      </c>
      <c r="C10" s="32" t="s">
        <v>199</v>
      </c>
      <c r="D10" s="45" t="s">
        <v>200</v>
      </c>
    </row>
    <row r="11" spans="1:8" s="1" customFormat="1" ht="20.100000000000001" customHeight="1">
      <c r="A11" s="41" t="s">
        <v>201</v>
      </c>
      <c r="B11" s="46">
        <v>1</v>
      </c>
      <c r="C11" s="32" t="s">
        <v>202</v>
      </c>
      <c r="D11" s="47" t="s">
        <v>200</v>
      </c>
    </row>
    <row r="12" spans="1:8" s="1" customFormat="1" ht="20.100000000000001" customHeight="1">
      <c r="A12" s="41" t="s">
        <v>203</v>
      </c>
      <c r="B12" s="46">
        <v>1</v>
      </c>
      <c r="C12" s="48" t="s">
        <v>204</v>
      </c>
      <c r="D12" s="47" t="s">
        <v>200</v>
      </c>
    </row>
    <row r="13" spans="1:8" s="1" customFormat="1" ht="20.100000000000001" customHeight="1">
      <c r="A13" s="41" t="s">
        <v>205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200</v>
      </c>
    </row>
    <row r="14" spans="1:8" s="1" customFormat="1" ht="20.100000000000001" customHeight="1">
      <c r="A14" s="41" t="s">
        <v>206</v>
      </c>
      <c r="B14" s="46">
        <v>13</v>
      </c>
      <c r="C14" s="51">
        <f>IF(B14&lt;10, "0"&amp;B14, B14)</f>
        <v>13</v>
      </c>
      <c r="D14" s="47" t="s">
        <v>200</v>
      </c>
    </row>
    <row r="15" spans="1:8" s="1" customFormat="1" ht="20.100000000000001" customHeight="1">
      <c r="A15" s="41" t="s">
        <v>207</v>
      </c>
      <c r="B15" s="42" t="s">
        <v>163</v>
      </c>
      <c r="C15" s="32" t="s">
        <v>164</v>
      </c>
      <c r="D15" s="47" t="s">
        <v>200</v>
      </c>
    </row>
    <row r="16" spans="1:8" s="1" customFormat="1" ht="20.100000000000001" customHeight="1">
      <c r="A16" s="41" t="s">
        <v>208</v>
      </c>
      <c r="B16" s="42" t="s">
        <v>209</v>
      </c>
      <c r="C16" s="32" t="s">
        <v>210</v>
      </c>
      <c r="D16" s="47" t="s">
        <v>200</v>
      </c>
    </row>
    <row r="17" spans="1:4" s="1" customFormat="1" ht="20.100000000000001" customHeight="1">
      <c r="A17" s="41" t="s">
        <v>211</v>
      </c>
      <c r="B17" s="42" t="s">
        <v>209</v>
      </c>
      <c r="C17" s="32" t="s">
        <v>212</v>
      </c>
      <c r="D17" s="52" t="s">
        <v>200</v>
      </c>
    </row>
    <row r="18" spans="1:4" s="1" customFormat="1" ht="20.100000000000001" customHeight="1">
      <c r="A18" s="41" t="s">
        <v>213</v>
      </c>
      <c r="B18" s="42" t="s">
        <v>214</v>
      </c>
      <c r="C18" s="33" t="s">
        <v>215</v>
      </c>
    </row>
    <row r="19" spans="1:4" s="1" customFormat="1" ht="20.100000000000001" customHeight="1">
      <c r="A19" s="53" t="s">
        <v>216</v>
      </c>
      <c r="B19" s="54"/>
      <c r="C19" s="55"/>
    </row>
    <row r="20" spans="1:4" s="1" customFormat="1" ht="20.100000000000001" customHeight="1">
      <c r="A20" s="53" t="s">
        <v>217</v>
      </c>
      <c r="B20" s="54"/>
      <c r="C20" s="55"/>
    </row>
    <row r="21" spans="1:4" s="1" customFormat="1" ht="20.100000000000001" customHeight="1">
      <c r="A21" s="41" t="s">
        <v>218</v>
      </c>
      <c r="B21" s="46">
        <v>38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219</v>
      </c>
      <c r="B29" s="113"/>
      <c r="C29" s="114"/>
    </row>
    <row r="30" spans="1:4" s="1" customFormat="1" ht="20.100000000000001" customHeight="1">
      <c r="A30" s="58"/>
      <c r="B30" s="59" t="s">
        <v>220</v>
      </c>
      <c r="C30" s="60" t="s">
        <v>221</v>
      </c>
    </row>
    <row r="31" spans="1:4" s="1" customFormat="1" ht="20.100000000000001" customHeight="1">
      <c r="A31" s="61" t="s">
        <v>222</v>
      </c>
      <c r="B31" s="62">
        <v>35</v>
      </c>
      <c r="C31" s="63">
        <v>35</v>
      </c>
    </row>
    <row r="32" spans="1:4" s="1" customFormat="1" ht="20.100000000000001" customHeight="1">
      <c r="A32" s="61" t="s">
        <v>223</v>
      </c>
      <c r="B32" s="62">
        <v>1</v>
      </c>
      <c r="C32" s="63">
        <v>56</v>
      </c>
    </row>
    <row r="33" spans="1:3" s="1" customFormat="1" ht="20.100000000000001" customHeight="1">
      <c r="A33" s="61" t="s">
        <v>224</v>
      </c>
      <c r="B33" s="62">
        <v>55</v>
      </c>
      <c r="C33" s="63">
        <v>110</v>
      </c>
    </row>
    <row r="34" spans="1:3" s="1" customFormat="1" ht="20.100000000000001" customHeight="1">
      <c r="A34" s="64" t="s">
        <v>225</v>
      </c>
      <c r="B34" s="65">
        <v>1</v>
      </c>
      <c r="C34" s="66">
        <v>1</v>
      </c>
    </row>
    <row r="35" spans="1:3" s="1" customFormat="1" ht="20.100000000000001" customHeight="1">
      <c r="A35" s="64" t="s">
        <v>226</v>
      </c>
      <c r="B35" s="67">
        <v>9</v>
      </c>
      <c r="C35" s="68">
        <v>9</v>
      </c>
    </row>
    <row r="36" spans="1:3" s="1" customFormat="1" ht="20.100000000000001" customHeight="1">
      <c r="A36" s="61" t="s">
        <v>227</v>
      </c>
      <c r="B36" s="62">
        <v>15</v>
      </c>
      <c r="C36" s="63">
        <v>70</v>
      </c>
    </row>
    <row r="37" spans="1:3" s="1" customFormat="1" ht="20.100000000000001" customHeight="1">
      <c r="A37" s="64" t="s">
        <v>228</v>
      </c>
      <c r="B37" s="65">
        <v>49</v>
      </c>
      <c r="C37" s="66">
        <v>104</v>
      </c>
    </row>
    <row r="38" spans="1:3" s="1" customFormat="1" ht="20.100000000000001" customHeight="1">
      <c r="A38" s="64" t="s">
        <v>229</v>
      </c>
      <c r="B38" s="67">
        <v>1</v>
      </c>
      <c r="C38" s="68">
        <v>1</v>
      </c>
    </row>
    <row r="39" spans="1:3" s="1" customFormat="1" ht="20.100000000000001" customHeight="1">
      <c r="A39" s="64" t="s">
        <v>230</v>
      </c>
      <c r="B39" s="67">
        <v>9</v>
      </c>
      <c r="C39" s="68">
        <v>9</v>
      </c>
    </row>
    <row r="40" spans="1:3" s="1" customFormat="1" ht="20.100000000000001" customHeight="1">
      <c r="A40" s="64" t="s">
        <v>231</v>
      </c>
      <c r="B40" s="65">
        <v>1</v>
      </c>
      <c r="C40" s="66">
        <v>1</v>
      </c>
    </row>
    <row r="41" spans="1:3" s="1" customFormat="1" ht="20.100000000000001" customHeight="1">
      <c r="A41" s="64" t="s">
        <v>232</v>
      </c>
      <c r="B41" s="65">
        <v>2</v>
      </c>
      <c r="C41" s="66">
        <v>2</v>
      </c>
    </row>
    <row r="42" spans="1:3" s="1" customFormat="1" ht="20.100000000000001" customHeight="1">
      <c r="A42" s="64" t="s">
        <v>233</v>
      </c>
      <c r="B42" s="65">
        <v>3</v>
      </c>
      <c r="C42" s="66">
        <v>3</v>
      </c>
    </row>
    <row r="43" spans="1:3" s="1" customFormat="1" ht="20.100000000000001" customHeight="1">
      <c r="A43" s="64" t="s">
        <v>234</v>
      </c>
      <c r="B43" s="65">
        <v>4</v>
      </c>
      <c r="C43" s="66">
        <v>4</v>
      </c>
    </row>
    <row r="44" spans="1:3" s="1" customFormat="1" ht="20.100000000000001" customHeight="1">
      <c r="A44" s="69" t="s">
        <v>235</v>
      </c>
      <c r="B44" s="65">
        <v>5</v>
      </c>
      <c r="C44" s="66">
        <v>5</v>
      </c>
    </row>
    <row r="45" spans="1:3" s="1" customFormat="1" ht="20.100000000000001" customHeight="1">
      <c r="A45" s="69" t="s">
        <v>236</v>
      </c>
      <c r="B45" s="65">
        <v>6</v>
      </c>
      <c r="C45" s="66">
        <v>6</v>
      </c>
    </row>
    <row r="46" spans="1:3" s="1" customFormat="1" ht="20.100000000000001" customHeight="1">
      <c r="A46" s="69" t="s">
        <v>237</v>
      </c>
      <c r="B46" s="65">
        <v>7</v>
      </c>
      <c r="C46" s="66">
        <v>7</v>
      </c>
    </row>
    <row r="47" spans="1:3" s="1" customFormat="1" ht="20.100000000000001" customHeight="1">
      <c r="A47" s="70" t="s">
        <v>238</v>
      </c>
      <c r="B47" s="71">
        <v>0</v>
      </c>
      <c r="C47" s="72">
        <v>0</v>
      </c>
    </row>
    <row r="48" spans="1:3" s="1" customFormat="1" ht="20.100000000000001" customHeight="1">
      <c r="A48" s="70" t="s">
        <v>239</v>
      </c>
      <c r="B48" s="71">
        <v>0</v>
      </c>
      <c r="C48" s="72">
        <v>0</v>
      </c>
    </row>
    <row r="49" spans="1:3" s="1" customFormat="1" ht="20.100000000000001" customHeight="1">
      <c r="A49" s="73" t="s">
        <v>240</v>
      </c>
      <c r="B49" s="74">
        <v>8</v>
      </c>
      <c r="C49" s="75">
        <v>8</v>
      </c>
    </row>
    <row r="50" spans="1:3" s="1" customFormat="1" ht="20.100000000000001" customHeight="1">
      <c r="A50" s="69" t="s">
        <v>241</v>
      </c>
      <c r="B50" s="67">
        <v>12</v>
      </c>
      <c r="C50" s="68">
        <v>12</v>
      </c>
    </row>
    <row r="51" spans="1:3" s="1" customFormat="1" ht="20.100000000000001" customHeight="1">
      <c r="A51" s="76" t="s">
        <v>242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IyadNet</cp:lastModifiedBy>
  <dcterms:created xsi:type="dcterms:W3CDTF">2018-12-18T09:55:10Z</dcterms:created>
  <dcterms:modified xsi:type="dcterms:W3CDTF">2018-12-24T17:55:28Z</dcterms:modified>
</cp:coreProperties>
</file>